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Traffic\EngData\"/>
    </mc:Choice>
  </mc:AlternateContent>
  <xr:revisionPtr revIDLastSave="0" documentId="13_ncr:1_{2DDE1DC6-A637-4835-9C5C-064F403BA713}" xr6:coauthVersionLast="47" xr6:coauthVersionMax="47" xr10:uidLastSave="{00000000-0000-0000-0000-000000000000}"/>
  <bookViews>
    <workbookView xWindow="1515" yWindow="1515" windowWidth="21600" windowHeight="12735" xr2:uid="{2EB4C0EC-D556-4B16-9D34-411791EC5283}"/>
  </bookViews>
  <sheets>
    <sheet name="PAVEMENT MARKINGS S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3" l="1"/>
  <c r="H25" i="3" s="1"/>
  <c r="H26" i="3" s="1"/>
  <c r="I24" i="3"/>
  <c r="I25" i="3" s="1"/>
  <c r="I26" i="3" s="1"/>
  <c r="J24" i="3"/>
  <c r="J25" i="3" s="1"/>
  <c r="J26" i="3" s="1"/>
  <c r="G24" i="3"/>
  <c r="G25" i="3" s="1"/>
  <c r="G26" i="3" s="1"/>
</calcChain>
</file>

<file path=xl/sharedStrings.xml><?xml version="1.0" encoding="utf-8"?>
<sst xmlns="http://schemas.openxmlformats.org/spreadsheetml/2006/main" count="73" uniqueCount="33">
  <si>
    <t>PAVEMENT MARKING SUBSUMMARY</t>
  </si>
  <si>
    <t>SHEET NO.</t>
  </si>
  <si>
    <t>REFERENCE</t>
  </si>
  <si>
    <t>STATION</t>
  </si>
  <si>
    <t>STREET</t>
  </si>
  <si>
    <t>SIDE</t>
  </si>
  <si>
    <t>FROM</t>
  </si>
  <si>
    <t>TO</t>
  </si>
  <si>
    <t>FT</t>
  </si>
  <si>
    <t>LT</t>
  </si>
  <si>
    <t>RT</t>
  </si>
  <si>
    <t>TOTALS CARRIED TO GENERAL SUMMARY</t>
  </si>
  <si>
    <t>CENTER</t>
  </si>
  <si>
    <t>CENTERLINE, (DOUBLE SOLID)</t>
  </si>
  <si>
    <t>CL-1</t>
  </si>
  <si>
    <t>CL-2</t>
  </si>
  <si>
    <t>CL-3</t>
  </si>
  <si>
    <t>EL-1</t>
  </si>
  <si>
    <t>EL-2</t>
  </si>
  <si>
    <t>CENTERLINE (DOUBLE SOLID)</t>
  </si>
  <si>
    <t>SUB-TOTAL IN FEET</t>
  </si>
  <si>
    <t>TOTAL IN MILES</t>
  </si>
  <si>
    <t>EL-3</t>
  </si>
  <si>
    <t>EL-4</t>
  </si>
  <si>
    <t>EL-5</t>
  </si>
  <si>
    <t>EL-6</t>
  </si>
  <si>
    <t>BEECHER-GAMBLE</t>
  </si>
  <si>
    <t>17+25</t>
  </si>
  <si>
    <t>18+63</t>
  </si>
  <si>
    <t>21+37</t>
  </si>
  <si>
    <t>23+75</t>
  </si>
  <si>
    <t>EDGE LINE, 6", (WHITE)</t>
  </si>
  <si>
    <t>P.28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</si>
</sst>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i/>
      <sz val="14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1" applyFill="1" applyBorder="1" applyAlignment="1">
      <alignment vertical="center" textRotation="90" wrapText="1"/>
    </xf>
    <xf numFmtId="2" fontId="1" fillId="0" borderId="0" xfId="1" applyNumberForma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1" applyFill="1" applyBorder="1" applyAlignment="1">
      <alignment vertical="center" textRotation="90"/>
    </xf>
    <xf numFmtId="1" fontId="1" fillId="0" borderId="0" xfId="1" applyNumberForma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2" fontId="4" fillId="0" borderId="10" xfId="1" applyNumberFormat="1" applyFont="1" applyFill="1" applyBorder="1" applyAlignment="1">
      <alignment horizontal="center" vertical="center"/>
    </xf>
    <xf numFmtId="165" fontId="4" fillId="0" borderId="25" xfId="1" applyNumberFormat="1" applyFont="1" applyFill="1" applyBorder="1" applyAlignment="1">
      <alignment horizontal="center"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2" fontId="4" fillId="0" borderId="17" xfId="1" applyNumberFormat="1" applyFont="1" applyFill="1" applyBorder="1" applyAlignment="1">
      <alignment horizontal="center" vertical="center"/>
    </xf>
    <xf numFmtId="1" fontId="4" fillId="0" borderId="4" xfId="1" applyNumberFormat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165" fontId="4" fillId="0" borderId="14" xfId="1" applyNumberFormat="1" applyFont="1" applyFill="1" applyBorder="1" applyAlignment="1">
      <alignment horizontal="center"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1" fontId="4" fillId="0" borderId="7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5" fontId="4" fillId="0" borderId="24" xfId="1" applyNumberFormat="1" applyFont="1" applyFill="1" applyBorder="1" applyAlignment="1">
      <alignment horizontal="center" vertical="center"/>
    </xf>
    <xf numFmtId="165" fontId="4" fillId="0" borderId="23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13" xfId="1" applyFont="1" applyFill="1" applyBorder="1" applyAlignment="1">
      <alignment horizontal="center" vertical="center" textRotation="90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textRotation="90"/>
    </xf>
    <xf numFmtId="0" fontId="4" fillId="0" borderId="9" xfId="1" applyFont="1" applyFill="1" applyBorder="1" applyAlignment="1">
      <alignment horizontal="center" vertical="center" textRotation="90"/>
    </xf>
    <xf numFmtId="0" fontId="3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 textRotation="90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4EBC5AA7-12A8-4F05-A003-83A933D4A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09B4-DCB1-4804-8858-868DC0F6B4C0}">
  <dimension ref="A1:Q32"/>
  <sheetViews>
    <sheetView tabSelected="1" zoomScale="85" zoomScaleNormal="85" workbookViewId="0">
      <selection activeCell="A13" sqref="A13:A21"/>
    </sheetView>
  </sheetViews>
  <sheetFormatPr defaultRowHeight="15" x14ac:dyDescent="0.25"/>
  <cols>
    <col min="3" max="4" width="12.28515625" customWidth="1"/>
    <col min="5" max="5" width="18.85546875" customWidth="1"/>
    <col min="7" max="10" width="7.7109375" customWidth="1"/>
    <col min="16" max="16" width="9.140625" style="1"/>
  </cols>
  <sheetData>
    <row r="1" spans="1:17" ht="19.5" thickBo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9"/>
    </row>
    <row r="2" spans="1:17" ht="13.5" customHeight="1" thickBot="1" x14ac:dyDescent="0.3">
      <c r="A2" s="49" t="s">
        <v>1</v>
      </c>
      <c r="B2" s="49" t="s">
        <v>2</v>
      </c>
      <c r="C2" s="51" t="s">
        <v>3</v>
      </c>
      <c r="D2" s="52"/>
      <c r="E2" s="54" t="s">
        <v>4</v>
      </c>
      <c r="F2" s="49" t="s">
        <v>5</v>
      </c>
      <c r="G2" s="8">
        <v>642</v>
      </c>
      <c r="H2" s="9">
        <v>642</v>
      </c>
      <c r="I2" s="9">
        <v>646</v>
      </c>
      <c r="J2" s="9">
        <v>646</v>
      </c>
      <c r="P2" s="6"/>
    </row>
    <row r="3" spans="1:17" ht="15" customHeight="1" x14ac:dyDescent="0.25">
      <c r="A3" s="49"/>
      <c r="B3" s="49"/>
      <c r="C3" s="53"/>
      <c r="D3" s="52"/>
      <c r="E3" s="54"/>
      <c r="F3" s="49"/>
      <c r="G3" s="36" t="s">
        <v>13</v>
      </c>
      <c r="H3" s="36" t="s">
        <v>31</v>
      </c>
      <c r="I3" s="36" t="s">
        <v>19</v>
      </c>
      <c r="J3" s="36" t="s">
        <v>31</v>
      </c>
      <c r="K3" s="3"/>
      <c r="L3" s="3"/>
      <c r="M3" s="3"/>
      <c r="N3" s="3"/>
      <c r="P3" s="6"/>
    </row>
    <row r="4" spans="1:17" ht="15" customHeight="1" x14ac:dyDescent="0.25">
      <c r="A4" s="49"/>
      <c r="B4" s="49"/>
      <c r="C4" s="53"/>
      <c r="D4" s="52"/>
      <c r="E4" s="54"/>
      <c r="F4" s="49"/>
      <c r="G4" s="37"/>
      <c r="H4" s="37"/>
      <c r="I4" s="37"/>
      <c r="J4" s="37"/>
      <c r="K4" s="3"/>
      <c r="L4" s="3"/>
      <c r="M4" s="3"/>
      <c r="N4" s="3"/>
      <c r="P4" s="6"/>
    </row>
    <row r="5" spans="1:17" ht="15" customHeight="1" x14ac:dyDescent="0.25">
      <c r="A5" s="49"/>
      <c r="B5" s="49"/>
      <c r="C5" s="53"/>
      <c r="D5" s="52"/>
      <c r="E5" s="54"/>
      <c r="F5" s="49"/>
      <c r="G5" s="37"/>
      <c r="H5" s="37"/>
      <c r="I5" s="37"/>
      <c r="J5" s="37"/>
      <c r="K5" s="3"/>
      <c r="L5" s="3"/>
      <c r="M5" s="3"/>
      <c r="N5" s="3"/>
      <c r="P5" s="6"/>
    </row>
    <row r="6" spans="1:17" ht="15" customHeight="1" x14ac:dyDescent="0.25">
      <c r="A6" s="49"/>
      <c r="B6" s="49"/>
      <c r="C6" s="53"/>
      <c r="D6" s="52"/>
      <c r="E6" s="54"/>
      <c r="F6" s="49"/>
      <c r="G6" s="37"/>
      <c r="H6" s="37"/>
      <c r="I6" s="37"/>
      <c r="J6" s="37"/>
      <c r="K6" s="3"/>
      <c r="L6" s="3"/>
      <c r="M6" s="3"/>
      <c r="N6" s="3"/>
      <c r="P6" s="6"/>
    </row>
    <row r="7" spans="1:17" ht="15" customHeight="1" x14ac:dyDescent="0.25">
      <c r="A7" s="49"/>
      <c r="B7" s="49"/>
      <c r="C7" s="53"/>
      <c r="D7" s="52"/>
      <c r="E7" s="54"/>
      <c r="F7" s="49"/>
      <c r="G7" s="37"/>
      <c r="H7" s="37"/>
      <c r="I7" s="37"/>
      <c r="J7" s="37"/>
      <c r="K7" s="3"/>
      <c r="L7" s="3"/>
      <c r="M7" s="3"/>
      <c r="N7" s="3"/>
      <c r="P7" s="6"/>
    </row>
    <row r="8" spans="1:17" ht="15" customHeight="1" x14ac:dyDescent="0.25">
      <c r="A8" s="49"/>
      <c r="B8" s="49"/>
      <c r="C8" s="53"/>
      <c r="D8" s="52"/>
      <c r="E8" s="54"/>
      <c r="F8" s="49"/>
      <c r="G8" s="37"/>
      <c r="H8" s="37"/>
      <c r="I8" s="37"/>
      <c r="J8" s="37"/>
      <c r="K8" s="3"/>
      <c r="L8" s="3"/>
      <c r="M8" s="3"/>
      <c r="N8" s="3"/>
      <c r="P8" s="6"/>
    </row>
    <row r="9" spans="1:17" ht="15" customHeight="1" x14ac:dyDescent="0.25">
      <c r="A9" s="49"/>
      <c r="B9" s="49"/>
      <c r="C9" s="53"/>
      <c r="D9" s="52"/>
      <c r="E9" s="54"/>
      <c r="F9" s="49"/>
      <c r="G9" s="37"/>
      <c r="H9" s="37"/>
      <c r="I9" s="37"/>
      <c r="J9" s="37"/>
      <c r="K9" s="3"/>
      <c r="L9" s="3"/>
      <c r="M9" s="3"/>
      <c r="N9" s="3"/>
      <c r="P9" s="6"/>
    </row>
    <row r="10" spans="1:17" ht="15" customHeight="1" x14ac:dyDescent="0.25">
      <c r="A10" s="49"/>
      <c r="B10" s="49"/>
      <c r="C10" s="53"/>
      <c r="D10" s="52"/>
      <c r="E10" s="54"/>
      <c r="F10" s="49"/>
      <c r="G10" s="37"/>
      <c r="H10" s="37"/>
      <c r="I10" s="37"/>
      <c r="J10" s="37"/>
      <c r="K10" s="3"/>
      <c r="L10" s="3"/>
      <c r="M10" s="3"/>
      <c r="N10" s="3"/>
      <c r="P10" s="6"/>
    </row>
    <row r="11" spans="1:17" ht="26.25" customHeight="1" thickBot="1" x14ac:dyDescent="0.3">
      <c r="A11" s="49"/>
      <c r="B11" s="49"/>
      <c r="C11" s="53"/>
      <c r="D11" s="52"/>
      <c r="E11" s="54"/>
      <c r="F11" s="49"/>
      <c r="G11" s="38"/>
      <c r="H11" s="38"/>
      <c r="I11" s="38"/>
      <c r="J11" s="38"/>
      <c r="K11" s="3"/>
      <c r="L11" s="3"/>
      <c r="M11" s="3"/>
      <c r="N11" s="3"/>
      <c r="P11" s="6"/>
    </row>
    <row r="12" spans="1:17" ht="19.5" thickBot="1" x14ac:dyDescent="0.3">
      <c r="A12" s="50"/>
      <c r="B12" s="50"/>
      <c r="C12" s="10" t="s">
        <v>6</v>
      </c>
      <c r="D12" s="10" t="s">
        <v>7</v>
      </c>
      <c r="E12" s="55"/>
      <c r="F12" s="56"/>
      <c r="G12" s="11" t="s">
        <v>8</v>
      </c>
      <c r="H12" s="9" t="s">
        <v>8</v>
      </c>
      <c r="I12" s="11" t="s">
        <v>8</v>
      </c>
      <c r="J12" s="11" t="s">
        <v>8</v>
      </c>
      <c r="L12" s="1"/>
      <c r="M12" s="1"/>
      <c r="N12" s="1"/>
      <c r="O12" s="1"/>
      <c r="P12" s="6"/>
      <c r="Q12" s="1"/>
    </row>
    <row r="13" spans="1:17" x14ac:dyDescent="0.25">
      <c r="A13" s="12" t="s">
        <v>32</v>
      </c>
      <c r="B13" s="13" t="s">
        <v>17</v>
      </c>
      <c r="C13" s="14" t="s">
        <v>27</v>
      </c>
      <c r="D13" s="15" t="s">
        <v>28</v>
      </c>
      <c r="E13" s="16" t="s">
        <v>26</v>
      </c>
      <c r="F13" s="17" t="s">
        <v>9</v>
      </c>
      <c r="G13" s="18"/>
      <c r="H13" s="19">
        <v>138</v>
      </c>
      <c r="I13" s="18"/>
      <c r="J13" s="18"/>
      <c r="L13" s="1"/>
      <c r="M13" s="7"/>
      <c r="N13" s="7">
        <v>138</v>
      </c>
      <c r="O13" s="7"/>
      <c r="P13" s="7"/>
      <c r="Q13" s="1"/>
    </row>
    <row r="14" spans="1:17" x14ac:dyDescent="0.25">
      <c r="A14" s="12" t="s">
        <v>32</v>
      </c>
      <c r="B14" s="13" t="s">
        <v>18</v>
      </c>
      <c r="C14" s="20" t="s">
        <v>27</v>
      </c>
      <c r="D14" s="21" t="s">
        <v>28</v>
      </c>
      <c r="E14" s="22" t="s">
        <v>26</v>
      </c>
      <c r="F14" s="23" t="s">
        <v>10</v>
      </c>
      <c r="G14" s="24"/>
      <c r="H14" s="24">
        <v>138</v>
      </c>
      <c r="I14" s="24"/>
      <c r="J14" s="24"/>
      <c r="L14" s="1"/>
      <c r="M14" s="7"/>
      <c r="N14" s="7">
        <v>138</v>
      </c>
      <c r="O14" s="7"/>
      <c r="P14" s="7"/>
      <c r="Q14" s="1"/>
    </row>
    <row r="15" spans="1:17" x14ac:dyDescent="0.25">
      <c r="A15" s="12" t="s">
        <v>32</v>
      </c>
      <c r="B15" s="13" t="s">
        <v>14</v>
      </c>
      <c r="C15" s="20" t="s">
        <v>27</v>
      </c>
      <c r="D15" s="21" t="s">
        <v>28</v>
      </c>
      <c r="E15" s="25" t="s">
        <v>26</v>
      </c>
      <c r="F15" s="26" t="s">
        <v>12</v>
      </c>
      <c r="G15" s="24">
        <v>138</v>
      </c>
      <c r="H15" s="24"/>
      <c r="I15" s="24"/>
      <c r="J15" s="24"/>
      <c r="L15" s="1"/>
      <c r="M15" s="7">
        <v>138</v>
      </c>
      <c r="N15" s="7"/>
      <c r="O15" s="7"/>
      <c r="P15" s="7"/>
      <c r="Q15" s="1"/>
    </row>
    <row r="16" spans="1:17" x14ac:dyDescent="0.25">
      <c r="A16" s="12" t="s">
        <v>32</v>
      </c>
      <c r="B16" s="13" t="s">
        <v>22</v>
      </c>
      <c r="C16" s="20" t="s">
        <v>28</v>
      </c>
      <c r="D16" s="21" t="s">
        <v>29</v>
      </c>
      <c r="E16" s="22" t="s">
        <v>26</v>
      </c>
      <c r="F16" s="26" t="s">
        <v>9</v>
      </c>
      <c r="G16" s="24"/>
      <c r="H16" s="24"/>
      <c r="I16" s="24"/>
      <c r="J16" s="24">
        <v>274</v>
      </c>
      <c r="L16" s="1"/>
      <c r="M16" s="7"/>
      <c r="N16" s="7"/>
      <c r="O16" s="7"/>
      <c r="P16" s="7">
        <v>274</v>
      </c>
      <c r="Q16" s="1"/>
    </row>
    <row r="17" spans="1:17" x14ac:dyDescent="0.25">
      <c r="A17" s="12" t="s">
        <v>32</v>
      </c>
      <c r="B17" s="13" t="s">
        <v>23</v>
      </c>
      <c r="C17" s="20" t="s">
        <v>28</v>
      </c>
      <c r="D17" s="21" t="s">
        <v>29</v>
      </c>
      <c r="E17" s="25" t="s">
        <v>26</v>
      </c>
      <c r="F17" s="13" t="s">
        <v>10</v>
      </c>
      <c r="G17" s="27"/>
      <c r="H17" s="27"/>
      <c r="I17" s="27"/>
      <c r="J17" s="24">
        <v>274</v>
      </c>
      <c r="L17" s="1"/>
      <c r="M17" s="7"/>
      <c r="N17" s="7"/>
      <c r="O17" s="7"/>
      <c r="P17" s="7">
        <v>274</v>
      </c>
      <c r="Q17" s="1"/>
    </row>
    <row r="18" spans="1:17" x14ac:dyDescent="0.25">
      <c r="A18" s="12" t="s">
        <v>32</v>
      </c>
      <c r="B18" s="13" t="s">
        <v>15</v>
      </c>
      <c r="C18" s="20" t="s">
        <v>28</v>
      </c>
      <c r="D18" s="21" t="s">
        <v>29</v>
      </c>
      <c r="E18" s="22" t="s">
        <v>26</v>
      </c>
      <c r="F18" s="13" t="s">
        <v>12</v>
      </c>
      <c r="G18" s="28"/>
      <c r="H18" s="28"/>
      <c r="I18" s="24">
        <v>274</v>
      </c>
      <c r="J18" s="28"/>
      <c r="L18" s="1"/>
      <c r="M18" s="7"/>
      <c r="N18" s="7"/>
      <c r="O18" s="7">
        <v>274</v>
      </c>
      <c r="P18" s="7"/>
      <c r="Q18" s="1"/>
    </row>
    <row r="19" spans="1:17" x14ac:dyDescent="0.25">
      <c r="A19" s="12" t="s">
        <v>32</v>
      </c>
      <c r="B19" s="13" t="s">
        <v>24</v>
      </c>
      <c r="C19" s="20" t="s">
        <v>29</v>
      </c>
      <c r="D19" s="21" t="s">
        <v>30</v>
      </c>
      <c r="E19" s="25" t="s">
        <v>26</v>
      </c>
      <c r="F19" s="13" t="s">
        <v>9</v>
      </c>
      <c r="G19" s="28"/>
      <c r="H19" s="28">
        <v>238</v>
      </c>
      <c r="I19" s="28"/>
      <c r="J19" s="28"/>
      <c r="L19" s="1"/>
      <c r="M19" s="7"/>
      <c r="N19" s="7">
        <v>238</v>
      </c>
      <c r="O19" s="7"/>
      <c r="P19" s="7"/>
      <c r="Q19" s="1"/>
    </row>
    <row r="20" spans="1:17" x14ac:dyDescent="0.25">
      <c r="A20" s="12" t="s">
        <v>32</v>
      </c>
      <c r="B20" s="13" t="s">
        <v>25</v>
      </c>
      <c r="C20" s="20" t="s">
        <v>29</v>
      </c>
      <c r="D20" s="21" t="s">
        <v>30</v>
      </c>
      <c r="E20" s="22" t="s">
        <v>26</v>
      </c>
      <c r="F20" s="13" t="s">
        <v>10</v>
      </c>
      <c r="G20" s="28"/>
      <c r="H20" s="28">
        <v>238</v>
      </c>
      <c r="I20" s="28"/>
      <c r="J20" s="28"/>
      <c r="L20" s="1"/>
      <c r="M20" s="7"/>
      <c r="N20" s="7">
        <v>238</v>
      </c>
      <c r="O20" s="7"/>
      <c r="P20" s="7"/>
      <c r="Q20" s="1"/>
    </row>
    <row r="21" spans="1:17" x14ac:dyDescent="0.25">
      <c r="A21" s="12" t="s">
        <v>32</v>
      </c>
      <c r="B21" s="13" t="s">
        <v>16</v>
      </c>
      <c r="C21" s="20" t="s">
        <v>29</v>
      </c>
      <c r="D21" s="21" t="s">
        <v>30</v>
      </c>
      <c r="E21" s="29" t="s">
        <v>26</v>
      </c>
      <c r="F21" s="13" t="s">
        <v>12</v>
      </c>
      <c r="G21" s="28">
        <v>238</v>
      </c>
      <c r="H21" s="28"/>
      <c r="I21" s="28"/>
      <c r="J21" s="28"/>
      <c r="L21" s="1"/>
      <c r="M21" s="7">
        <v>238</v>
      </c>
      <c r="N21" s="7"/>
      <c r="O21" s="7"/>
      <c r="P21" s="7"/>
      <c r="Q21" s="1"/>
    </row>
    <row r="22" spans="1:17" x14ac:dyDescent="0.25">
      <c r="A22" s="12"/>
      <c r="B22" s="13"/>
      <c r="C22" s="20"/>
      <c r="D22" s="21"/>
      <c r="E22" s="25"/>
      <c r="F22" s="13"/>
      <c r="G22" s="28"/>
      <c r="H22" s="28"/>
      <c r="I22" s="28"/>
      <c r="J22" s="28"/>
      <c r="L22" s="1"/>
      <c r="M22" s="1"/>
      <c r="N22" s="1"/>
      <c r="O22" s="1"/>
      <c r="P22" s="4"/>
      <c r="Q22" s="1"/>
    </row>
    <row r="23" spans="1:17" ht="15.75" thickBot="1" x14ac:dyDescent="0.3">
      <c r="A23" s="12"/>
      <c r="B23" s="13"/>
      <c r="C23" s="30"/>
      <c r="D23" s="31"/>
      <c r="E23" s="29"/>
      <c r="F23" s="13"/>
      <c r="G23" s="28"/>
      <c r="H23" s="28"/>
      <c r="I23" s="28"/>
      <c r="J23" s="28"/>
      <c r="P23" s="4"/>
    </row>
    <row r="24" spans="1:17" ht="15.75" thickBot="1" x14ac:dyDescent="0.3">
      <c r="A24" s="39" t="s">
        <v>20</v>
      </c>
      <c r="B24" s="40"/>
      <c r="C24" s="41"/>
      <c r="D24" s="41"/>
      <c r="E24" s="40"/>
      <c r="F24" s="42"/>
      <c r="G24" s="32">
        <f>SUM(G13:G23)</f>
        <v>376</v>
      </c>
      <c r="H24" s="32">
        <f>SUM(H13:H23)</f>
        <v>752</v>
      </c>
      <c r="I24" s="32">
        <f>SUM(I13:I23)</f>
        <v>274</v>
      </c>
      <c r="J24" s="32">
        <f>SUM(J13:J23)</f>
        <v>548</v>
      </c>
      <c r="M24">
        <v>376</v>
      </c>
      <c r="N24">
        <v>752</v>
      </c>
      <c r="O24">
        <v>274</v>
      </c>
      <c r="P24" s="1">
        <v>548</v>
      </c>
    </row>
    <row r="25" spans="1:17" ht="15.75" thickBot="1" x14ac:dyDescent="0.3">
      <c r="A25" s="39" t="s">
        <v>21</v>
      </c>
      <c r="B25" s="40"/>
      <c r="C25" s="41"/>
      <c r="D25" s="41"/>
      <c r="E25" s="40"/>
      <c r="F25" s="42"/>
      <c r="G25" s="33">
        <f>ROUNDUP((G24/5280),2)</f>
        <v>0.08</v>
      </c>
      <c r="H25" s="33">
        <f t="shared" ref="H25:J25" si="0">ROUNDUP((H24/5280),2)</f>
        <v>0.15000000000000002</v>
      </c>
      <c r="I25" s="33">
        <f t="shared" si="0"/>
        <v>6.0000000000000005E-2</v>
      </c>
      <c r="J25" s="33">
        <f t="shared" si="0"/>
        <v>0.11</v>
      </c>
      <c r="M25">
        <v>0.08</v>
      </c>
      <c r="N25">
        <v>0.15000000000000002</v>
      </c>
      <c r="O25">
        <v>6.0000000000000005E-2</v>
      </c>
      <c r="P25" s="1">
        <v>0.11</v>
      </c>
    </row>
    <row r="26" spans="1:17" x14ac:dyDescent="0.25">
      <c r="A26" s="43" t="s">
        <v>11</v>
      </c>
      <c r="B26" s="44"/>
      <c r="C26" s="44"/>
      <c r="D26" s="44"/>
      <c r="E26" s="44"/>
      <c r="F26" s="45"/>
      <c r="G26" s="34">
        <f>G25</f>
        <v>0.08</v>
      </c>
      <c r="H26" s="34">
        <f t="shared" ref="H26:J26" si="1">H25</f>
        <v>0.15000000000000002</v>
      </c>
      <c r="I26" s="34">
        <f t="shared" si="1"/>
        <v>6.0000000000000005E-2</v>
      </c>
      <c r="J26" s="34">
        <f t="shared" si="1"/>
        <v>0.11</v>
      </c>
    </row>
    <row r="27" spans="1:17" ht="15.75" thickBot="1" x14ac:dyDescent="0.3">
      <c r="A27" s="46"/>
      <c r="B27" s="47"/>
      <c r="C27" s="47"/>
      <c r="D27" s="47"/>
      <c r="E27" s="47"/>
      <c r="F27" s="48"/>
      <c r="G27" s="35"/>
      <c r="H27" s="35"/>
      <c r="I27" s="35"/>
      <c r="J27" s="35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P28" s="5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P29" s="5"/>
    </row>
    <row r="30" spans="1:17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P30" s="5"/>
    </row>
    <row r="31" spans="1:17" ht="18" customHeight="1" x14ac:dyDescent="0.25"/>
    <row r="32" spans="1:17" ht="15.75" customHeight="1" x14ac:dyDescent="0.25"/>
  </sheetData>
  <mergeCells count="17">
    <mergeCell ref="A1:J1"/>
    <mergeCell ref="I3:I11"/>
    <mergeCell ref="I26:I27"/>
    <mergeCell ref="J3:J11"/>
    <mergeCell ref="J26:J27"/>
    <mergeCell ref="A24:F24"/>
    <mergeCell ref="H26:H27"/>
    <mergeCell ref="A25:F25"/>
    <mergeCell ref="G26:G27"/>
    <mergeCell ref="A26:F27"/>
    <mergeCell ref="H3:H11"/>
    <mergeCell ref="A2:A12"/>
    <mergeCell ref="B2:B12"/>
    <mergeCell ref="C2:D11"/>
    <mergeCell ref="E2:E12"/>
    <mergeCell ref="F2:F12"/>
    <mergeCell ref="G3:G11"/>
  </mergeCells>
  <phoneticPr fontId="2" type="noConversion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MARKINGS 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Shehata, Abdullah</dc:creator>
  <cp:lastModifiedBy>Ankrom, Benjamin</cp:lastModifiedBy>
  <dcterms:created xsi:type="dcterms:W3CDTF">2020-09-10T15:31:18Z</dcterms:created>
  <dcterms:modified xsi:type="dcterms:W3CDTF">2023-09-21T15:25:49Z</dcterms:modified>
</cp:coreProperties>
</file>